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Work\Contracts\701578422 Animal Care\Tender Pack\DEFFORM47 (incl Annexes)\"/>
    </mc:Choice>
  </mc:AlternateContent>
  <xr:revisionPtr revIDLastSave="0" documentId="13_ncr:1_{7DD6A472-3407-41DA-B766-28F2ED7B0756}" xr6:coauthVersionLast="46" xr6:coauthVersionMax="46" xr10:uidLastSave="{00000000-0000-0000-0000-000000000000}"/>
  <bookViews>
    <workbookView xWindow="-110" yWindow="-110" windowWidth="19420" windowHeight="10080" tabRatio="771" xr2:uid="{00000000-000D-0000-FFFF-FFFF00000000}"/>
  </bookViews>
  <sheets>
    <sheet name="L2 Equine Groom" sheetId="6" r:id="rId1"/>
    <sheet name="L3 Senior Equine Groom" sheetId="9" r:id="rId2"/>
    <sheet name="L2 Animal Care &amp; Welfare Assis." sheetId="10" r:id="rId3"/>
    <sheet name="Total Contract Value"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5" i="10" l="1" a="1"/>
  <c r="F25" i="10" s="1"/>
  <c r="E8" i="10" s="1"/>
  <c r="E25" i="10" a="1"/>
  <c r="E25" i="10" s="1"/>
  <c r="E7" i="10" s="1"/>
  <c r="D25" i="10" a="1"/>
  <c r="D25" i="10" s="1"/>
  <c r="E6" i="10" s="1"/>
  <c r="C25" i="10" a="1"/>
  <c r="C25" i="10" s="1"/>
  <c r="E5" i="10" s="1"/>
  <c r="B25" i="10" a="1"/>
  <c r="B25" i="10" s="1"/>
  <c r="E4" i="10" s="1"/>
  <c r="F24" i="10"/>
  <c r="C8" i="10" s="1"/>
  <c r="E24" i="10"/>
  <c r="D24" i="10"/>
  <c r="C24" i="10"/>
  <c r="B24" i="10"/>
  <c r="C7" i="10"/>
  <c r="C6" i="10"/>
  <c r="C5" i="10"/>
  <c r="C4" i="10"/>
  <c r="F25" i="9" a="1"/>
  <c r="F25" i="9" s="1"/>
  <c r="E8" i="9" s="1"/>
  <c r="E25" i="9" a="1"/>
  <c r="E25" i="9" s="1"/>
  <c r="E7" i="9" s="1"/>
  <c r="D25" i="9" a="1"/>
  <c r="D25" i="9" s="1"/>
  <c r="E6" i="9" s="1"/>
  <c r="C25" i="9" a="1"/>
  <c r="C25" i="9" s="1"/>
  <c r="E5" i="9" s="1"/>
  <c r="B25" i="9" a="1"/>
  <c r="B25" i="9" s="1"/>
  <c r="E4" i="9" s="1"/>
  <c r="F24" i="9"/>
  <c r="C8" i="9" s="1"/>
  <c r="E24" i="9"/>
  <c r="D24" i="9"/>
  <c r="C24" i="9"/>
  <c r="B24" i="9"/>
  <c r="C7" i="9"/>
  <c r="C6" i="9"/>
  <c r="C5" i="9"/>
  <c r="C4" i="9"/>
  <c r="F25" i="6" a="1"/>
  <c r="F25" i="6" s="1"/>
  <c r="E8" i="6" s="1"/>
  <c r="E25" i="6" a="1"/>
  <c r="E25" i="6" s="1"/>
  <c r="E7" i="6" s="1"/>
  <c r="D25" i="6" a="1"/>
  <c r="D25" i="6" s="1"/>
  <c r="E6" i="6" s="1"/>
  <c r="C25" i="6" a="1"/>
  <c r="C25" i="6" s="1"/>
  <c r="E5" i="6" s="1"/>
  <c r="B25" i="6" a="1"/>
  <c r="B25" i="6" s="1"/>
  <c r="E4" i="6" s="1"/>
  <c r="F24" i="6"/>
  <c r="E24" i="6"/>
  <c r="D24" i="6"/>
  <c r="C24" i="6"/>
  <c r="B24" i="6"/>
  <c r="C8" i="6"/>
  <c r="C7" i="6"/>
  <c r="C6" i="6"/>
  <c r="C5" i="6"/>
  <c r="C4" i="6"/>
  <c r="E9" i="10" l="1"/>
  <c r="B6" i="4" s="1"/>
  <c r="E9" i="9"/>
  <c r="B5" i="4" s="1"/>
  <c r="E9" i="6"/>
  <c r="B4" i="4" s="1"/>
  <c r="B8"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<sst xmlns="http://schemas.openxmlformats.org/spreadsheetml/2006/main" count="139" uniqueCount="48">
  <si>
    <t>Assessment Plan</t>
  </si>
  <si>
    <t>£ Price Per Learner for the delivery of all contracted elements of the End Point Assessment</t>
  </si>
  <si>
    <t>Assessment (Including Assessors)</t>
  </si>
  <si>
    <t>Materials</t>
  </si>
  <si>
    <t>Premises for delivery of the EPA</t>
  </si>
  <si>
    <t>Admin, Registration &amp; Examination</t>
  </si>
  <si>
    <t>Certification</t>
  </si>
  <si>
    <t>Internal Quality Assurance</t>
  </si>
  <si>
    <t>External Quality Assurance</t>
  </si>
  <si>
    <t>Other (To be fully defined with Firm Price breakdown)</t>
  </si>
  <si>
    <t>Overheads (Please clarify and specify)</t>
  </si>
  <si>
    <t>Profit £ and % Rate</t>
  </si>
  <si>
    <t xml:space="preserve">Travel &amp; Subsistance (If separate to the above breakdown. If one flat rate regardless of location in the UK please specify)
</t>
  </si>
  <si>
    <t>Additional Fees (Firm Prices to be taken up as appropriate on the following activities as they arise)</t>
  </si>
  <si>
    <t xml:space="preserve">Change of Named Student/Date Change </t>
  </si>
  <si>
    <t>Other Fees (to be fully defined with Firm Price breakdown)</t>
  </si>
  <si>
    <t xml:space="preserve">Estimated Annual No. of Learners Requiring EPA
</t>
  </si>
  <si>
    <t>EPA Retakes (SOR item 7)</t>
  </si>
  <si>
    <t>Cancellation Fees (SOR item 8)</t>
  </si>
  <si>
    <t>The Assessor Led cost is per Assessor Led assessment. If the Apprentice needs to resit both Assessor Led assessments, and both assessments can be conducted on the same day, the supplier will only charge for one Assessor Led assessment. Where possible and reasonble, both parties agree to schedule in both assessor led assessments for an Apprentice on the same day.</t>
  </si>
  <si>
    <t>EPA Resits (Schedule of Requirements (SOR) item 7) online</t>
  </si>
  <si>
    <t>EPA Resits (Schedule of Requirements (SOR) item 7) Assessor led</t>
  </si>
  <si>
    <t>Total Value Year 1</t>
  </si>
  <si>
    <t>Total Value Year 2</t>
  </si>
  <si>
    <t>Total Value Year 3</t>
  </si>
  <si>
    <t>Total Value Year 4</t>
  </si>
  <si>
    <t>Total Value Year 5</t>
  </si>
  <si>
    <t>Total Yearly Value:</t>
  </si>
  <si>
    <t xml:space="preserve">£ Firm Price for EPA Delivery
</t>
  </si>
  <si>
    <t>Firm Price Per Learner £ (Year 1)</t>
  </si>
  <si>
    <t>Firm Price Per Learner £ (Year 2)</t>
  </si>
  <si>
    <t>Firm Price Per Learner £ (Year 3)</t>
  </si>
  <si>
    <t>Firm Price Per Learner £ (Option Year 5)</t>
  </si>
  <si>
    <t>Firm Price Per Learner £ (Option Year 4)</t>
  </si>
  <si>
    <t>Total Value Per Learner:</t>
  </si>
  <si>
    <t>Breakdown of Above EPA Price Per Learner Cost - Costs  directly related to the EPA &amp; defined by ESFA as Eligible Costs</t>
  </si>
  <si>
    <t xml:space="preserve">Total Value </t>
  </si>
  <si>
    <t>Total Value</t>
  </si>
  <si>
    <t>Total Contract Value</t>
  </si>
  <si>
    <t>Apprenticeship Standard</t>
  </si>
  <si>
    <t>Firm Price Per Learner £ (Year 1-5)</t>
  </si>
  <si>
    <t>Annex B</t>
  </si>
  <si>
    <t>ST0166</t>
  </si>
  <si>
    <t>ST0167</t>
  </si>
  <si>
    <t>L2 Equine Groom</t>
  </si>
  <si>
    <t>L3 Senior Equine Groom</t>
  </si>
  <si>
    <t>L2 Animal Care and Welfare Assistant</t>
  </si>
  <si>
    <t>ST0397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</si>
</sst>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6" x14ac:knownFonts="1">
    <font>
      <sz val="11"/>
      <color theme="1"/>
      <name val="Calibri"/>
      <family val="2"/>
      <scheme val="minor"/>
    </font>
    <font>
      <b/>
      <u/>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37">
    <xf numFmtId="0" fontId="0" fillId="0" borderId="0" xfId="0"/>
    <xf numFmtId="0" fontId="1" fillId="0" borderId="0" xfId="0" applyFont="1"/>
    <xf numFmtId="0" fontId="0" fillId="0" borderId="0" xfId="0" applyAlignment="1">
      <alignment wrapText="1"/>
    </xf>
    <xf numFmtId="165" fontId="0" fillId="0" borderId="0" xfId="0" applyNumberFormat="1"/>
    <xf numFmtId="0" fontId="0" fillId="0" borderId="0" xfId="0"/>
    <xf numFmtId="0" fontId="3" fillId="2" borderId="1" xfId="0" applyFont="1" applyFill="1" applyBorder="1" applyAlignment="1">
      <alignment horizontal="center" vertical="center"/>
    </xf>
    <xf numFmtId="0" fontId="0" fillId="2" borderId="1" xfId="0" applyFill="1" applyBorder="1" applyAlignment="1">
      <alignment vertical="top"/>
    </xf>
    <xf numFmtId="0" fontId="0" fillId="2" borderId="1" xfId="0" applyFill="1" applyBorder="1" applyAlignment="1">
      <alignment vertical="top" wrapText="1"/>
    </xf>
    <xf numFmtId="0" fontId="0" fillId="0" borderId="1" xfId="0" applyBorder="1"/>
    <xf numFmtId="0" fontId="5" fillId="2" borderId="3"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3" fontId="4" fillId="2" borderId="5"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0" fontId="0" fillId="0" borderId="1" xfId="0" applyBorder="1" applyProtection="1">
      <protection locked="0"/>
    </xf>
    <xf numFmtId="0" fontId="4" fillId="2" borderId="1" xfId="0" applyFont="1" applyFill="1" applyBorder="1"/>
    <xf numFmtId="0" fontId="4" fillId="2" borderId="5" xfId="0" applyFont="1" applyFill="1" applyBorder="1"/>
    <xf numFmtId="0" fontId="3" fillId="2" borderId="1" xfId="0" applyFont="1" applyFill="1" applyBorder="1" applyAlignment="1">
      <alignment horizontal="center" vertical="top"/>
    </xf>
    <xf numFmtId="0" fontId="5" fillId="2" borderId="1" xfId="0" applyFont="1" applyFill="1" applyBorder="1" applyAlignment="1">
      <alignment horizontal="center" vertical="top" wrapText="1"/>
    </xf>
    <xf numFmtId="165" fontId="0" fillId="0" borderId="1" xfId="0" applyNumberFormat="1" applyBorder="1" applyProtection="1">
      <protection locked="0"/>
    </xf>
    <xf numFmtId="165" fontId="0" fillId="0" borderId="1" xfId="0" applyNumberFormat="1" applyBorder="1"/>
    <xf numFmtId="165" fontId="5" fillId="3" borderId="1" xfId="0" applyNumberFormat="1" applyFont="1" applyFill="1" applyBorder="1" applyAlignment="1" applyProtection="1">
      <alignment horizontal="center" vertical="center" wrapText="1"/>
      <protection locked="0"/>
    </xf>
    <xf numFmtId="0" fontId="0" fillId="2" borderId="1" xfId="0" applyFill="1" applyBorder="1"/>
    <xf numFmtId="165" fontId="0" fillId="2" borderId="1" xfId="0" applyNumberFormat="1" applyFill="1" applyBorder="1" applyAlignment="1">
      <alignment horizontal="center" vertical="top" wrapText="1"/>
    </xf>
    <xf numFmtId="0" fontId="0" fillId="2" borderId="1" xfId="0" applyFill="1" applyBorder="1" applyAlignment="1">
      <alignment horizontal="center" vertical="top" wrapText="1"/>
    </xf>
    <xf numFmtId="165" fontId="0" fillId="2" borderId="1" xfId="0" applyNumberFormat="1" applyFill="1" applyBorder="1" applyAlignment="1">
      <alignment horizontal="center" wrapText="1"/>
    </xf>
    <xf numFmtId="165" fontId="0" fillId="2" borderId="5" xfId="0" applyNumberFormat="1" applyFill="1" applyBorder="1" applyAlignment="1">
      <alignment horizontal="center" wrapText="1"/>
    </xf>
    <xf numFmtId="164" fontId="0" fillId="2" borderId="6" xfId="0" applyNumberFormat="1" applyFill="1" applyBorder="1" applyAlignment="1">
      <alignment horizontal="center"/>
    </xf>
    <xf numFmtId="0" fontId="5" fillId="0" borderId="0" xfId="0" applyFont="1" applyAlignment="1">
      <alignment horizontal="center" vertical="center" wrapText="1"/>
    </xf>
    <xf numFmtId="0" fontId="0" fillId="2" borderId="1" xfId="0" applyFill="1" applyBorder="1" applyAlignment="1">
      <alignment vertical="center" wrapText="1"/>
    </xf>
    <xf numFmtId="0" fontId="0" fillId="2" borderId="0" xfId="0" applyFill="1" applyAlignment="1">
      <alignment vertical="top" wrapText="1"/>
    </xf>
    <xf numFmtId="0" fontId="2" fillId="2" borderId="7" xfId="0" applyFont="1" applyFill="1" applyBorder="1"/>
    <xf numFmtId="0" fontId="2" fillId="2" borderId="8" xfId="0" applyFont="1" applyFill="1" applyBorder="1"/>
    <xf numFmtId="0" fontId="2" fillId="2" borderId="9" xfId="0" applyFont="1" applyFill="1" applyBorder="1"/>
    <xf numFmtId="0" fontId="0" fillId="2" borderId="3" xfId="0" applyFill="1" applyBorder="1" applyAlignment="1">
      <alignment horizontal="center"/>
    </xf>
    <xf numFmtId="0" fontId="0" fillId="2" borderId="4" xfId="0" applyFill="1" applyBorder="1" applyAlignment="1">
      <alignment horizontal="center"/>
    </xf>
    <xf numFmtId="0" fontId="0" fillId="2" borderId="2"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25AF6-9974-48F9-B71F-60F5466F2A55}">
  <dimension ref="A1:F37"/>
  <sheetViews>
    <sheetView tabSelected="1" workbookViewId="0">
      <selection activeCell="B13" sqref="B13"/>
    </sheetView>
  </sheetViews>
  <sheetFormatPr defaultColWidth="8.81640625" defaultRowHeight="14.5" x14ac:dyDescent="0.35"/>
  <cols>
    <col min="1" max="1" width="58.26953125" style="4" bestFit="1" customWidth="1"/>
    <col min="2" max="2" width="20.7265625" style="4" customWidth="1"/>
    <col min="3" max="3" width="35.1796875" style="4" customWidth="1"/>
    <col min="4" max="4" width="31.7265625" style="4" customWidth="1"/>
    <col min="5" max="6" width="21.26953125" style="4" customWidth="1"/>
    <col min="7" max="16384" width="8.81640625" style="4"/>
  </cols>
  <sheetData>
    <row r="1" spans="1:6" x14ac:dyDescent="0.35">
      <c r="A1" s="1" t="s">
        <v>41</v>
      </c>
      <c r="E1" s="3"/>
    </row>
    <row r="2" spans="1:6" x14ac:dyDescent="0.35">
      <c r="E2" s="3"/>
      <c r="F2" s="2"/>
    </row>
    <row r="3" spans="1:6" ht="43.5" x14ac:dyDescent="0.35">
      <c r="A3" s="8"/>
      <c r="B3" s="17" t="s">
        <v>0</v>
      </c>
      <c r="C3" s="23" t="s">
        <v>1</v>
      </c>
      <c r="D3" s="24" t="s">
        <v>16</v>
      </c>
      <c r="E3" s="24" t="s">
        <v>28</v>
      </c>
    </row>
    <row r="4" spans="1:6" x14ac:dyDescent="0.35">
      <c r="A4" s="15" t="s">
        <v>22</v>
      </c>
      <c r="B4" s="5" t="s">
        <v>42</v>
      </c>
      <c r="C4" s="25">
        <f>SUM(B24)</f>
        <v>0</v>
      </c>
      <c r="D4" s="12">
        <v>7</v>
      </c>
      <c r="E4" s="13">
        <f>SUM(B25)</f>
        <v>0</v>
      </c>
    </row>
    <row r="5" spans="1:6" x14ac:dyDescent="0.35">
      <c r="A5" s="15" t="s">
        <v>23</v>
      </c>
      <c r="B5" s="5" t="s">
        <v>42</v>
      </c>
      <c r="C5" s="25">
        <f>SUM(C24)</f>
        <v>0</v>
      </c>
      <c r="D5" s="12">
        <v>12</v>
      </c>
      <c r="E5" s="13">
        <f>SUM(C25)</f>
        <v>0</v>
      </c>
    </row>
    <row r="6" spans="1:6" x14ac:dyDescent="0.35">
      <c r="A6" s="15" t="s">
        <v>24</v>
      </c>
      <c r="B6" s="5" t="s">
        <v>42</v>
      </c>
      <c r="C6" s="25">
        <f>SUM(D24)</f>
        <v>0</v>
      </c>
      <c r="D6" s="12">
        <v>12</v>
      </c>
      <c r="E6" s="13">
        <f>SUM(D25)</f>
        <v>0</v>
      </c>
    </row>
    <row r="7" spans="1:6" x14ac:dyDescent="0.35">
      <c r="A7" s="15" t="s">
        <v>25</v>
      </c>
      <c r="B7" s="5" t="s">
        <v>42</v>
      </c>
      <c r="C7" s="25">
        <f>SUM(E24)</f>
        <v>0</v>
      </c>
      <c r="D7" s="12">
        <v>12</v>
      </c>
      <c r="E7" s="13">
        <f>SUM(E25)</f>
        <v>0</v>
      </c>
    </row>
    <row r="8" spans="1:6" ht="15" thickBot="1" x14ac:dyDescent="0.4">
      <c r="A8" s="16" t="s">
        <v>26</v>
      </c>
      <c r="B8" s="5" t="s">
        <v>42</v>
      </c>
      <c r="C8" s="26">
        <f>SUM(F24)</f>
        <v>0</v>
      </c>
      <c r="D8" s="12">
        <v>12</v>
      </c>
      <c r="E8" s="13">
        <f>SUM(F25)</f>
        <v>0</v>
      </c>
    </row>
    <row r="9" spans="1:6" ht="15" thickBot="1" x14ac:dyDescent="0.4">
      <c r="A9" s="31" t="s">
        <v>36</v>
      </c>
      <c r="B9" s="32"/>
      <c r="C9" s="32"/>
      <c r="D9" s="33"/>
      <c r="E9" s="27">
        <f>SUM(E4:E8)</f>
        <v>0</v>
      </c>
    </row>
    <row r="11" spans="1:6" x14ac:dyDescent="0.35">
      <c r="A11" s="34"/>
      <c r="B11" s="35"/>
      <c r="C11" s="35"/>
      <c r="D11" s="35"/>
      <c r="E11" s="35"/>
      <c r="F11" s="36"/>
    </row>
    <row r="12" spans="1:6" ht="31" x14ac:dyDescent="0.35">
      <c r="A12" s="9" t="s">
        <v>35</v>
      </c>
      <c r="B12" s="18" t="s">
        <v>29</v>
      </c>
      <c r="C12" s="18" t="s">
        <v>30</v>
      </c>
      <c r="D12" s="18" t="s">
        <v>31</v>
      </c>
      <c r="E12" s="18" t="s">
        <v>33</v>
      </c>
      <c r="F12" s="18" t="s">
        <v>32</v>
      </c>
    </row>
    <row r="13" spans="1:6" x14ac:dyDescent="0.35">
      <c r="A13" s="6" t="s">
        <v>2</v>
      </c>
      <c r="B13" s="19"/>
      <c r="C13" s="19"/>
      <c r="D13" s="19"/>
      <c r="E13" s="19"/>
      <c r="F13" s="19"/>
    </row>
    <row r="14" spans="1:6" x14ac:dyDescent="0.35">
      <c r="A14" s="7" t="s">
        <v>3</v>
      </c>
      <c r="B14" s="19"/>
      <c r="C14" s="19"/>
      <c r="D14" s="19"/>
      <c r="E14" s="19"/>
      <c r="F14" s="19"/>
    </row>
    <row r="15" spans="1:6" x14ac:dyDescent="0.35">
      <c r="A15" s="7" t="s">
        <v>4</v>
      </c>
      <c r="B15" s="19"/>
      <c r="C15" s="19"/>
      <c r="D15" s="19"/>
      <c r="E15" s="19"/>
      <c r="F15" s="19"/>
    </row>
    <row r="16" spans="1:6" x14ac:dyDescent="0.35">
      <c r="A16" s="7" t="s">
        <v>5</v>
      </c>
      <c r="B16" s="19"/>
      <c r="C16" s="19"/>
      <c r="D16" s="19"/>
      <c r="E16" s="19"/>
      <c r="F16" s="19"/>
    </row>
    <row r="17" spans="1:6" x14ac:dyDescent="0.35">
      <c r="A17" s="7" t="s">
        <v>6</v>
      </c>
      <c r="B17" s="19"/>
      <c r="C17" s="19"/>
      <c r="D17" s="19"/>
      <c r="E17" s="19"/>
      <c r="F17" s="19"/>
    </row>
    <row r="18" spans="1:6" x14ac:dyDescent="0.35">
      <c r="A18" s="7" t="s">
        <v>7</v>
      </c>
      <c r="B18" s="19"/>
      <c r="C18" s="19"/>
      <c r="D18" s="19"/>
      <c r="E18" s="19"/>
      <c r="F18" s="19"/>
    </row>
    <row r="19" spans="1:6" x14ac:dyDescent="0.35">
      <c r="A19" s="7" t="s">
        <v>8</v>
      </c>
      <c r="B19" s="19"/>
      <c r="C19" s="19"/>
      <c r="D19" s="19"/>
      <c r="E19" s="19"/>
      <c r="F19" s="19"/>
    </row>
    <row r="20" spans="1:6" x14ac:dyDescent="0.35">
      <c r="A20" s="7" t="s">
        <v>9</v>
      </c>
      <c r="B20" s="19"/>
      <c r="C20" s="19"/>
      <c r="D20" s="19"/>
      <c r="E20" s="19"/>
      <c r="F20" s="19"/>
    </row>
    <row r="21" spans="1:6" x14ac:dyDescent="0.35">
      <c r="A21" s="7" t="s">
        <v>10</v>
      </c>
      <c r="B21" s="19"/>
      <c r="C21" s="19"/>
      <c r="D21" s="19"/>
      <c r="E21" s="19"/>
      <c r="F21" s="19"/>
    </row>
    <row r="22" spans="1:6" x14ac:dyDescent="0.35">
      <c r="A22" s="7" t="s">
        <v>11</v>
      </c>
      <c r="B22" s="19"/>
      <c r="C22" s="19"/>
      <c r="D22" s="19"/>
      <c r="E22" s="19"/>
      <c r="F22" s="19"/>
    </row>
    <row r="24" spans="1:6" x14ac:dyDescent="0.35">
      <c r="A24" s="7" t="s">
        <v>34</v>
      </c>
      <c r="B24" s="20">
        <f>SUM(B13:B22)</f>
        <v>0</v>
      </c>
      <c r="C24" s="20">
        <f>SUM(C13:C22)</f>
        <v>0</v>
      </c>
      <c r="D24" s="20">
        <f>SUM(D13:D22)</f>
        <v>0</v>
      </c>
      <c r="E24" s="20">
        <f>SUM(E13:E22)</f>
        <v>0</v>
      </c>
      <c r="F24" s="20">
        <f>SUM(F13:F22)</f>
        <v>0</v>
      </c>
    </row>
    <row r="25" spans="1:6" x14ac:dyDescent="0.35">
      <c r="A25" s="7" t="s">
        <v>27</v>
      </c>
      <c r="B25" s="20" cm="1">
        <f t="array" ref="B25">SUM(B13:B22*D4)</f>
        <v>0</v>
      </c>
      <c r="C25" s="20" cm="1">
        <f t="array" ref="C25">SUM(C13:C22*D5)</f>
        <v>0</v>
      </c>
      <c r="D25" s="20" cm="1">
        <f t="array" ref="D25">SUM(D13:D22*D6)</f>
        <v>0</v>
      </c>
      <c r="E25" s="20" cm="1">
        <f t="array" ref="E25">SUM(E13:E22*D7)</f>
        <v>0</v>
      </c>
      <c r="F25" s="20" cm="1">
        <f t="array" ref="F25">SUM(F13:F22*D8)</f>
        <v>0</v>
      </c>
    </row>
    <row r="27" spans="1:6" ht="43.5" x14ac:dyDescent="0.35">
      <c r="A27" s="7" t="s">
        <v>12</v>
      </c>
      <c r="B27" s="14"/>
      <c r="C27" s="14"/>
      <c r="D27" s="14"/>
      <c r="E27" s="14"/>
      <c r="F27" s="14"/>
    </row>
    <row r="29" spans="1:6" ht="31" x14ac:dyDescent="0.35">
      <c r="A29" s="11" t="s">
        <v>13</v>
      </c>
      <c r="B29" s="10" t="s">
        <v>40</v>
      </c>
      <c r="C29" s="28"/>
      <c r="D29" s="28"/>
      <c r="E29" s="28"/>
      <c r="F29" s="28"/>
    </row>
    <row r="30" spans="1:6" ht="15.5" x14ac:dyDescent="0.35">
      <c r="A30" s="29" t="s">
        <v>20</v>
      </c>
      <c r="B30" s="21"/>
      <c r="C30" s="28"/>
      <c r="D30" s="28"/>
      <c r="E30" s="28"/>
      <c r="F30" s="28"/>
    </row>
    <row r="31" spans="1:6" x14ac:dyDescent="0.35">
      <c r="A31" s="7" t="s">
        <v>21</v>
      </c>
      <c r="B31" s="19"/>
    </row>
    <row r="32" spans="1:6" x14ac:dyDescent="0.35">
      <c r="A32" s="7" t="s">
        <v>17</v>
      </c>
      <c r="B32" s="19"/>
    </row>
    <row r="33" spans="1:5" x14ac:dyDescent="0.35">
      <c r="A33" s="7" t="s">
        <v>18</v>
      </c>
      <c r="B33" s="19"/>
    </row>
    <row r="34" spans="1:5" x14ac:dyDescent="0.35">
      <c r="A34" s="7" t="s">
        <v>14</v>
      </c>
      <c r="B34" s="19"/>
    </row>
    <row r="35" spans="1:5" x14ac:dyDescent="0.35">
      <c r="A35" s="7" t="s">
        <v>15</v>
      </c>
      <c r="B35" s="19"/>
    </row>
    <row r="36" spans="1:5" x14ac:dyDescent="0.35">
      <c r="E36" s="3"/>
    </row>
    <row r="37" spans="1:5" ht="87" x14ac:dyDescent="0.35">
      <c r="A37" s="30" t="s">
        <v>19</v>
      </c>
      <c r="E37" s="3"/>
    </row>
  </sheetData>
  <sheetProtection algorithmName="SHA-512" hashValue="GqagwHbmqQwgYH9Q7unmInvBNvGq8tgZQAe62t4Tpshe4+SerjffEsjys9KdSAofLc9MUsQXKGH8+WBYpoFbqw==" saltValue="ON+UI+/OZpolDnDzwM6J6A==" spinCount="100000" sheet="1" objects="1" scenarios="1" selectLockedCells="1"/>
  <mergeCells count="2">
    <mergeCell ref="A9:D9"/>
    <mergeCell ref="A11:F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7B307-FA5B-4F38-BC30-BE4A0491C053}">
  <dimension ref="A1:F37"/>
  <sheetViews>
    <sheetView workbookViewId="0">
      <selection activeCell="B13" sqref="B13"/>
    </sheetView>
  </sheetViews>
  <sheetFormatPr defaultColWidth="8.81640625" defaultRowHeight="14.5" x14ac:dyDescent="0.35"/>
  <cols>
    <col min="1" max="1" width="58.26953125" style="4" bestFit="1" customWidth="1"/>
    <col min="2" max="2" width="20.7265625" style="4" customWidth="1"/>
    <col min="3" max="3" width="35.1796875" style="4" customWidth="1"/>
    <col min="4" max="4" width="31.7265625" style="4" customWidth="1"/>
    <col min="5" max="6" width="21.26953125" style="4" customWidth="1"/>
    <col min="7" max="16384" width="8.81640625" style="4"/>
  </cols>
  <sheetData>
    <row r="1" spans="1:6" x14ac:dyDescent="0.35">
      <c r="A1" s="1" t="s">
        <v>41</v>
      </c>
      <c r="E1" s="3"/>
    </row>
    <row r="2" spans="1:6" x14ac:dyDescent="0.35">
      <c r="E2" s="3"/>
      <c r="F2" s="2"/>
    </row>
    <row r="3" spans="1:6" ht="43.5" x14ac:dyDescent="0.35">
      <c r="A3" s="8"/>
      <c r="B3" s="17" t="s">
        <v>0</v>
      </c>
      <c r="C3" s="23" t="s">
        <v>1</v>
      </c>
      <c r="D3" s="24" t="s">
        <v>16</v>
      </c>
      <c r="E3" s="24" t="s">
        <v>28</v>
      </c>
    </row>
    <row r="4" spans="1:6" x14ac:dyDescent="0.35">
      <c r="A4" s="15" t="s">
        <v>22</v>
      </c>
      <c r="B4" s="5" t="s">
        <v>43</v>
      </c>
      <c r="C4" s="25">
        <f>SUM(B24)</f>
        <v>0</v>
      </c>
      <c r="D4" s="12">
        <v>0</v>
      </c>
      <c r="E4" s="13">
        <f>SUM(B25)</f>
        <v>0</v>
      </c>
    </row>
    <row r="5" spans="1:6" x14ac:dyDescent="0.35">
      <c r="A5" s="15" t="s">
        <v>23</v>
      </c>
      <c r="B5" s="5" t="s">
        <v>43</v>
      </c>
      <c r="C5" s="25">
        <f>SUM(C24)</f>
        <v>0</v>
      </c>
      <c r="D5" s="12">
        <v>18</v>
      </c>
      <c r="E5" s="13">
        <f>SUM(C25)</f>
        <v>0</v>
      </c>
    </row>
    <row r="6" spans="1:6" x14ac:dyDescent="0.35">
      <c r="A6" s="15" t="s">
        <v>24</v>
      </c>
      <c r="B6" s="5" t="s">
        <v>43</v>
      </c>
      <c r="C6" s="25">
        <f>SUM(D24)</f>
        <v>0</v>
      </c>
      <c r="D6" s="12">
        <v>16</v>
      </c>
      <c r="E6" s="13">
        <f>SUM(D25)</f>
        <v>0</v>
      </c>
    </row>
    <row r="7" spans="1:6" x14ac:dyDescent="0.35">
      <c r="A7" s="15" t="s">
        <v>25</v>
      </c>
      <c r="B7" s="5" t="s">
        <v>43</v>
      </c>
      <c r="C7" s="25">
        <f>SUM(E24)</f>
        <v>0</v>
      </c>
      <c r="D7" s="12">
        <v>16</v>
      </c>
      <c r="E7" s="13">
        <f>SUM(E25)</f>
        <v>0</v>
      </c>
    </row>
    <row r="8" spans="1:6" ht="15" thickBot="1" x14ac:dyDescent="0.4">
      <c r="A8" s="16" t="s">
        <v>26</v>
      </c>
      <c r="B8" s="5" t="s">
        <v>43</v>
      </c>
      <c r="C8" s="26">
        <f>SUM(F24)</f>
        <v>0</v>
      </c>
      <c r="D8" s="12">
        <v>16</v>
      </c>
      <c r="E8" s="13">
        <f>SUM(F25)</f>
        <v>0</v>
      </c>
    </row>
    <row r="9" spans="1:6" ht="15" thickBot="1" x14ac:dyDescent="0.4">
      <c r="A9" s="31" t="s">
        <v>36</v>
      </c>
      <c r="B9" s="32"/>
      <c r="C9" s="32"/>
      <c r="D9" s="33"/>
      <c r="E9" s="27">
        <f>SUM(E4:E8)</f>
        <v>0</v>
      </c>
    </row>
    <row r="11" spans="1:6" x14ac:dyDescent="0.35">
      <c r="A11" s="34"/>
      <c r="B11" s="35"/>
      <c r="C11" s="35"/>
      <c r="D11" s="35"/>
      <c r="E11" s="35"/>
      <c r="F11" s="36"/>
    </row>
    <row r="12" spans="1:6" ht="31" x14ac:dyDescent="0.35">
      <c r="A12" s="9" t="s">
        <v>35</v>
      </c>
      <c r="B12" s="18" t="s">
        <v>29</v>
      </c>
      <c r="C12" s="18" t="s">
        <v>30</v>
      </c>
      <c r="D12" s="18" t="s">
        <v>31</v>
      </c>
      <c r="E12" s="18" t="s">
        <v>33</v>
      </c>
      <c r="F12" s="18" t="s">
        <v>32</v>
      </c>
    </row>
    <row r="13" spans="1:6" x14ac:dyDescent="0.35">
      <c r="A13" s="6" t="s">
        <v>2</v>
      </c>
      <c r="B13" s="19"/>
      <c r="C13" s="19"/>
      <c r="D13" s="19"/>
      <c r="E13" s="19"/>
      <c r="F13" s="19"/>
    </row>
    <row r="14" spans="1:6" x14ac:dyDescent="0.35">
      <c r="A14" s="7" t="s">
        <v>3</v>
      </c>
      <c r="B14" s="19"/>
      <c r="C14" s="19"/>
      <c r="D14" s="19"/>
      <c r="E14" s="19"/>
      <c r="F14" s="19"/>
    </row>
    <row r="15" spans="1:6" x14ac:dyDescent="0.35">
      <c r="A15" s="7" t="s">
        <v>4</v>
      </c>
      <c r="B15" s="19"/>
      <c r="C15" s="19"/>
      <c r="D15" s="19"/>
      <c r="E15" s="19"/>
      <c r="F15" s="19"/>
    </row>
    <row r="16" spans="1:6" x14ac:dyDescent="0.35">
      <c r="A16" s="7" t="s">
        <v>5</v>
      </c>
      <c r="B16" s="19"/>
      <c r="C16" s="19"/>
      <c r="D16" s="19"/>
      <c r="E16" s="19"/>
      <c r="F16" s="19"/>
    </row>
    <row r="17" spans="1:6" x14ac:dyDescent="0.35">
      <c r="A17" s="7" t="s">
        <v>6</v>
      </c>
      <c r="B17" s="19"/>
      <c r="C17" s="19"/>
      <c r="D17" s="19"/>
      <c r="E17" s="19"/>
      <c r="F17" s="19"/>
    </row>
    <row r="18" spans="1:6" x14ac:dyDescent="0.35">
      <c r="A18" s="7" t="s">
        <v>7</v>
      </c>
      <c r="B18" s="19"/>
      <c r="C18" s="19"/>
      <c r="D18" s="19"/>
      <c r="E18" s="19"/>
      <c r="F18" s="19"/>
    </row>
    <row r="19" spans="1:6" x14ac:dyDescent="0.35">
      <c r="A19" s="7" t="s">
        <v>8</v>
      </c>
      <c r="B19" s="19"/>
      <c r="C19" s="19"/>
      <c r="D19" s="19"/>
      <c r="E19" s="19"/>
      <c r="F19" s="19"/>
    </row>
    <row r="20" spans="1:6" x14ac:dyDescent="0.35">
      <c r="A20" s="7" t="s">
        <v>9</v>
      </c>
      <c r="B20" s="19"/>
      <c r="C20" s="19"/>
      <c r="D20" s="19"/>
      <c r="E20" s="19"/>
      <c r="F20" s="19"/>
    </row>
    <row r="21" spans="1:6" x14ac:dyDescent="0.35">
      <c r="A21" s="7" t="s">
        <v>10</v>
      </c>
      <c r="B21" s="19"/>
      <c r="C21" s="19"/>
      <c r="D21" s="19"/>
      <c r="E21" s="19"/>
      <c r="F21" s="19"/>
    </row>
    <row r="22" spans="1:6" x14ac:dyDescent="0.35">
      <c r="A22" s="7" t="s">
        <v>11</v>
      </c>
      <c r="B22" s="19"/>
      <c r="C22" s="19"/>
      <c r="D22" s="19"/>
      <c r="E22" s="19"/>
      <c r="F22" s="19"/>
    </row>
    <row r="24" spans="1:6" x14ac:dyDescent="0.35">
      <c r="A24" s="7" t="s">
        <v>34</v>
      </c>
      <c r="B24" s="20">
        <f>SUM(B13:B22)</f>
        <v>0</v>
      </c>
      <c r="C24" s="20">
        <f>SUM(C13:C22)</f>
        <v>0</v>
      </c>
      <c r="D24" s="20">
        <f>SUM(D13:D22)</f>
        <v>0</v>
      </c>
      <c r="E24" s="20">
        <f>SUM(E13:E22)</f>
        <v>0</v>
      </c>
      <c r="F24" s="20">
        <f>SUM(F13:F22)</f>
        <v>0</v>
      </c>
    </row>
    <row r="25" spans="1:6" x14ac:dyDescent="0.35">
      <c r="A25" s="7" t="s">
        <v>27</v>
      </c>
      <c r="B25" s="20" cm="1">
        <f t="array" ref="B25">SUM(B13:B22*D4)</f>
        <v>0</v>
      </c>
      <c r="C25" s="20" cm="1">
        <f t="array" ref="C25">SUM(C13:C22*D5)</f>
        <v>0</v>
      </c>
      <c r="D25" s="20" cm="1">
        <f t="array" ref="D25">SUM(D13:D22*D6)</f>
        <v>0</v>
      </c>
      <c r="E25" s="20" cm="1">
        <f t="array" ref="E25">SUM(E13:E22*D7)</f>
        <v>0</v>
      </c>
      <c r="F25" s="20" cm="1">
        <f t="array" ref="F25">SUM(F13:F22*D8)</f>
        <v>0</v>
      </c>
    </row>
    <row r="27" spans="1:6" ht="43.5" x14ac:dyDescent="0.35">
      <c r="A27" s="7" t="s">
        <v>12</v>
      </c>
      <c r="B27" s="14"/>
      <c r="C27" s="14"/>
      <c r="D27" s="14"/>
      <c r="E27" s="14"/>
      <c r="F27" s="14"/>
    </row>
    <row r="29" spans="1:6" ht="31" x14ac:dyDescent="0.35">
      <c r="A29" s="11" t="s">
        <v>13</v>
      </c>
      <c r="B29" s="10" t="s">
        <v>40</v>
      </c>
      <c r="C29" s="28"/>
      <c r="D29" s="28"/>
      <c r="E29" s="28"/>
      <c r="F29" s="28"/>
    </row>
    <row r="30" spans="1:6" ht="15.5" x14ac:dyDescent="0.35">
      <c r="A30" s="29" t="s">
        <v>20</v>
      </c>
      <c r="B30" s="21"/>
      <c r="C30" s="28"/>
      <c r="D30" s="28"/>
      <c r="E30" s="28"/>
      <c r="F30" s="28"/>
    </row>
    <row r="31" spans="1:6" x14ac:dyDescent="0.35">
      <c r="A31" s="7" t="s">
        <v>21</v>
      </c>
      <c r="B31" s="19"/>
    </row>
    <row r="32" spans="1:6" x14ac:dyDescent="0.35">
      <c r="A32" s="7" t="s">
        <v>17</v>
      </c>
      <c r="B32" s="19"/>
    </row>
    <row r="33" spans="1:5" x14ac:dyDescent="0.35">
      <c r="A33" s="7" t="s">
        <v>18</v>
      </c>
      <c r="B33" s="19"/>
    </row>
    <row r="34" spans="1:5" x14ac:dyDescent="0.35">
      <c r="A34" s="7" t="s">
        <v>14</v>
      </c>
      <c r="B34" s="19"/>
    </row>
    <row r="35" spans="1:5" x14ac:dyDescent="0.35">
      <c r="A35" s="7" t="s">
        <v>15</v>
      </c>
      <c r="B35" s="19"/>
    </row>
    <row r="36" spans="1:5" x14ac:dyDescent="0.35">
      <c r="E36" s="3"/>
    </row>
    <row r="37" spans="1:5" ht="87" x14ac:dyDescent="0.35">
      <c r="A37" s="30" t="s">
        <v>19</v>
      </c>
      <c r="E37" s="3"/>
    </row>
  </sheetData>
  <sheetProtection algorithmName="SHA-512" hashValue="Bd1wrUazfepVNCBc3jn6QzVP+Kr5aOqT6sUUDIeWV9ocMizSURp1ULqGNyO6tmSU1Iqru9XxJvYX/V03dlKRaQ==" saltValue="9Z+PkEJsdM7+7JBIH0bNgQ==" spinCount="100000" sheet="1" objects="1" scenarios="1" selectLockedCells="1"/>
  <mergeCells count="2">
    <mergeCell ref="A9:D9"/>
    <mergeCell ref="A11:F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B514F-19E3-4CB7-819F-C2D8DF268221}">
  <dimension ref="A1:F37"/>
  <sheetViews>
    <sheetView workbookViewId="0">
      <selection activeCell="B13" sqref="B13"/>
    </sheetView>
  </sheetViews>
  <sheetFormatPr defaultColWidth="8.81640625" defaultRowHeight="14.5" x14ac:dyDescent="0.35"/>
  <cols>
    <col min="1" max="1" width="58.26953125" style="4" bestFit="1" customWidth="1"/>
    <col min="2" max="2" width="20.7265625" style="4" customWidth="1"/>
    <col min="3" max="3" width="35.1796875" style="4" customWidth="1"/>
    <col min="4" max="4" width="31.7265625" style="4" customWidth="1"/>
    <col min="5" max="6" width="21.26953125" style="4" customWidth="1"/>
    <col min="7" max="16384" width="8.81640625" style="4"/>
  </cols>
  <sheetData>
    <row r="1" spans="1:6" x14ac:dyDescent="0.35">
      <c r="A1" s="1" t="s">
        <v>41</v>
      </c>
      <c r="E1" s="3"/>
    </row>
    <row r="2" spans="1:6" x14ac:dyDescent="0.35">
      <c r="E2" s="3"/>
      <c r="F2" s="2"/>
    </row>
    <row r="3" spans="1:6" ht="43.5" x14ac:dyDescent="0.35">
      <c r="A3" s="8"/>
      <c r="B3" s="17" t="s">
        <v>0</v>
      </c>
      <c r="C3" s="23" t="s">
        <v>1</v>
      </c>
      <c r="D3" s="24" t="s">
        <v>16</v>
      </c>
      <c r="E3" s="24" t="s">
        <v>28</v>
      </c>
    </row>
    <row r="4" spans="1:6" x14ac:dyDescent="0.35">
      <c r="A4" s="15" t="s">
        <v>22</v>
      </c>
      <c r="B4" s="5" t="s">
        <v>47</v>
      </c>
      <c r="C4" s="25">
        <f>SUM(B24)</f>
        <v>0</v>
      </c>
      <c r="D4" s="12">
        <v>120</v>
      </c>
      <c r="E4" s="13">
        <f>SUM(B25)</f>
        <v>0</v>
      </c>
    </row>
    <row r="5" spans="1:6" x14ac:dyDescent="0.35">
      <c r="A5" s="15" t="s">
        <v>23</v>
      </c>
      <c r="B5" s="5" t="s">
        <v>47</v>
      </c>
      <c r="C5" s="25">
        <f>SUM(C24)</f>
        <v>0</v>
      </c>
      <c r="D5" s="12">
        <v>120</v>
      </c>
      <c r="E5" s="13">
        <f>SUM(C25)</f>
        <v>0</v>
      </c>
    </row>
    <row r="6" spans="1:6" x14ac:dyDescent="0.35">
      <c r="A6" s="15" t="s">
        <v>24</v>
      </c>
      <c r="B6" s="5" t="s">
        <v>47</v>
      </c>
      <c r="C6" s="25">
        <f>SUM(D24)</f>
        <v>0</v>
      </c>
      <c r="D6" s="12">
        <v>120</v>
      </c>
      <c r="E6" s="13">
        <f>SUM(D25)</f>
        <v>0</v>
      </c>
    </row>
    <row r="7" spans="1:6" x14ac:dyDescent="0.35">
      <c r="A7" s="15" t="s">
        <v>25</v>
      </c>
      <c r="B7" s="5" t="s">
        <v>47</v>
      </c>
      <c r="C7" s="25">
        <f>SUM(E24)</f>
        <v>0</v>
      </c>
      <c r="D7" s="12">
        <v>120</v>
      </c>
      <c r="E7" s="13">
        <f>SUM(E25)</f>
        <v>0</v>
      </c>
    </row>
    <row r="8" spans="1:6" ht="15" thickBot="1" x14ac:dyDescent="0.4">
      <c r="A8" s="16" t="s">
        <v>26</v>
      </c>
      <c r="B8" s="5" t="s">
        <v>47</v>
      </c>
      <c r="C8" s="26">
        <f>SUM(F24)</f>
        <v>0</v>
      </c>
      <c r="D8" s="12">
        <v>120</v>
      </c>
      <c r="E8" s="13">
        <f>SUM(F25)</f>
        <v>0</v>
      </c>
    </row>
    <row r="9" spans="1:6" ht="15" thickBot="1" x14ac:dyDescent="0.4">
      <c r="A9" s="31" t="s">
        <v>36</v>
      </c>
      <c r="B9" s="32"/>
      <c r="C9" s="32"/>
      <c r="D9" s="33"/>
      <c r="E9" s="27">
        <f>SUM(E4:E8)</f>
        <v>0</v>
      </c>
    </row>
    <row r="11" spans="1:6" x14ac:dyDescent="0.35">
      <c r="A11" s="34"/>
      <c r="B11" s="35"/>
      <c r="C11" s="35"/>
      <c r="D11" s="35"/>
      <c r="E11" s="35"/>
      <c r="F11" s="36"/>
    </row>
    <row r="12" spans="1:6" ht="31" x14ac:dyDescent="0.35">
      <c r="A12" s="9" t="s">
        <v>35</v>
      </c>
      <c r="B12" s="18" t="s">
        <v>29</v>
      </c>
      <c r="C12" s="18" t="s">
        <v>30</v>
      </c>
      <c r="D12" s="18" t="s">
        <v>31</v>
      </c>
      <c r="E12" s="18" t="s">
        <v>33</v>
      </c>
      <c r="F12" s="18" t="s">
        <v>32</v>
      </c>
    </row>
    <row r="13" spans="1:6" x14ac:dyDescent="0.35">
      <c r="A13" s="6" t="s">
        <v>2</v>
      </c>
      <c r="B13" s="19"/>
      <c r="C13" s="19"/>
      <c r="D13" s="19"/>
      <c r="E13" s="19"/>
      <c r="F13" s="19"/>
    </row>
    <row r="14" spans="1:6" x14ac:dyDescent="0.35">
      <c r="A14" s="7" t="s">
        <v>3</v>
      </c>
      <c r="B14" s="19"/>
      <c r="C14" s="19"/>
      <c r="D14" s="19"/>
      <c r="E14" s="19"/>
      <c r="F14" s="19"/>
    </row>
    <row r="15" spans="1:6" x14ac:dyDescent="0.35">
      <c r="A15" s="7" t="s">
        <v>4</v>
      </c>
      <c r="B15" s="19"/>
      <c r="C15" s="19"/>
      <c r="D15" s="19"/>
      <c r="E15" s="19"/>
      <c r="F15" s="19"/>
    </row>
    <row r="16" spans="1:6" x14ac:dyDescent="0.35">
      <c r="A16" s="7" t="s">
        <v>5</v>
      </c>
      <c r="B16" s="19"/>
      <c r="C16" s="19"/>
      <c r="D16" s="19"/>
      <c r="E16" s="19"/>
      <c r="F16" s="19"/>
    </row>
    <row r="17" spans="1:6" x14ac:dyDescent="0.35">
      <c r="A17" s="7" t="s">
        <v>6</v>
      </c>
      <c r="B17" s="19"/>
      <c r="C17" s="19"/>
      <c r="D17" s="19"/>
      <c r="E17" s="19"/>
      <c r="F17" s="19"/>
    </row>
    <row r="18" spans="1:6" x14ac:dyDescent="0.35">
      <c r="A18" s="7" t="s">
        <v>7</v>
      </c>
      <c r="B18" s="19"/>
      <c r="C18" s="19"/>
      <c r="D18" s="19"/>
      <c r="E18" s="19"/>
      <c r="F18" s="19"/>
    </row>
    <row r="19" spans="1:6" x14ac:dyDescent="0.35">
      <c r="A19" s="7" t="s">
        <v>8</v>
      </c>
      <c r="B19" s="19"/>
      <c r="C19" s="19"/>
      <c r="D19" s="19"/>
      <c r="E19" s="19"/>
      <c r="F19" s="19"/>
    </row>
    <row r="20" spans="1:6" x14ac:dyDescent="0.35">
      <c r="A20" s="7" t="s">
        <v>9</v>
      </c>
      <c r="B20" s="19"/>
      <c r="C20" s="19"/>
      <c r="D20" s="19"/>
      <c r="E20" s="19"/>
      <c r="F20" s="19"/>
    </row>
    <row r="21" spans="1:6" x14ac:dyDescent="0.35">
      <c r="A21" s="7" t="s">
        <v>10</v>
      </c>
      <c r="B21" s="19"/>
      <c r="C21" s="19"/>
      <c r="D21" s="19"/>
      <c r="E21" s="19"/>
      <c r="F21" s="19"/>
    </row>
    <row r="22" spans="1:6" x14ac:dyDescent="0.35">
      <c r="A22" s="7" t="s">
        <v>11</v>
      </c>
      <c r="B22" s="19"/>
      <c r="C22" s="19"/>
      <c r="D22" s="19"/>
      <c r="E22" s="19"/>
      <c r="F22" s="19"/>
    </row>
    <row r="24" spans="1:6" x14ac:dyDescent="0.35">
      <c r="A24" s="7" t="s">
        <v>34</v>
      </c>
      <c r="B24" s="20">
        <f>SUM(B13:B22)</f>
        <v>0</v>
      </c>
      <c r="C24" s="20">
        <f>SUM(C13:C22)</f>
        <v>0</v>
      </c>
      <c r="D24" s="20">
        <f>SUM(D13:D22)</f>
        <v>0</v>
      </c>
      <c r="E24" s="20">
        <f>SUM(E13:E22)</f>
        <v>0</v>
      </c>
      <c r="F24" s="20">
        <f>SUM(F13:F22)</f>
        <v>0</v>
      </c>
    </row>
    <row r="25" spans="1:6" x14ac:dyDescent="0.35">
      <c r="A25" s="7" t="s">
        <v>27</v>
      </c>
      <c r="B25" s="20" cm="1">
        <f t="array" ref="B25">SUM(B13:B22*D4)</f>
        <v>0</v>
      </c>
      <c r="C25" s="20" cm="1">
        <f t="array" ref="C25">SUM(C13:C22*D5)</f>
        <v>0</v>
      </c>
      <c r="D25" s="20" cm="1">
        <f t="array" ref="D25">SUM(D13:D22*D6)</f>
        <v>0</v>
      </c>
      <c r="E25" s="20" cm="1">
        <f t="array" ref="E25">SUM(E13:E22*D7)</f>
        <v>0</v>
      </c>
      <c r="F25" s="20" cm="1">
        <f t="array" ref="F25">SUM(F13:F22*D8)</f>
        <v>0</v>
      </c>
    </row>
    <row r="27" spans="1:6" ht="43.5" x14ac:dyDescent="0.35">
      <c r="A27" s="7" t="s">
        <v>12</v>
      </c>
      <c r="B27" s="14"/>
      <c r="C27" s="14"/>
      <c r="D27" s="14"/>
      <c r="E27" s="14"/>
      <c r="F27" s="14"/>
    </row>
    <row r="29" spans="1:6" ht="31" x14ac:dyDescent="0.35">
      <c r="A29" s="11" t="s">
        <v>13</v>
      </c>
      <c r="B29" s="10" t="s">
        <v>40</v>
      </c>
      <c r="C29" s="28"/>
      <c r="D29" s="28"/>
      <c r="E29" s="28"/>
      <c r="F29" s="28"/>
    </row>
    <row r="30" spans="1:6" ht="15.5" x14ac:dyDescent="0.35">
      <c r="A30" s="29" t="s">
        <v>20</v>
      </c>
      <c r="B30" s="21"/>
      <c r="C30" s="28"/>
      <c r="D30" s="28"/>
      <c r="E30" s="28"/>
      <c r="F30" s="28"/>
    </row>
    <row r="31" spans="1:6" x14ac:dyDescent="0.35">
      <c r="A31" s="7" t="s">
        <v>21</v>
      </c>
      <c r="B31" s="19"/>
    </row>
    <row r="32" spans="1:6" x14ac:dyDescent="0.35">
      <c r="A32" s="7" t="s">
        <v>17</v>
      </c>
      <c r="B32" s="19"/>
    </row>
    <row r="33" spans="1:5" x14ac:dyDescent="0.35">
      <c r="A33" s="7" t="s">
        <v>18</v>
      </c>
      <c r="B33" s="19"/>
    </row>
    <row r="34" spans="1:5" x14ac:dyDescent="0.35">
      <c r="A34" s="7" t="s">
        <v>14</v>
      </c>
      <c r="B34" s="19"/>
    </row>
    <row r="35" spans="1:5" x14ac:dyDescent="0.35">
      <c r="A35" s="7" t="s">
        <v>15</v>
      </c>
      <c r="B35" s="19"/>
    </row>
    <row r="36" spans="1:5" x14ac:dyDescent="0.35">
      <c r="E36" s="3"/>
    </row>
    <row r="37" spans="1:5" ht="87" x14ac:dyDescent="0.35">
      <c r="A37" s="30" t="s">
        <v>19</v>
      </c>
      <c r="E37" s="3"/>
    </row>
  </sheetData>
  <sheetProtection algorithmName="SHA-512" hashValue="YD5UZOY/CwZru0tJzSTSOq4oelsl4gDK/syILWnhIIDKNEsOuVWoijAdKu11/kOEixkneyhwCc/HykUpNddyzw==" saltValue="egD+yyUPBfaZWtzMaU9Hig==" spinCount="100000" sheet="1" objects="1" scenarios="1" selectLockedCells="1"/>
  <mergeCells count="2">
    <mergeCell ref="A9:D9"/>
    <mergeCell ref="A11:F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55113-937E-40BB-9344-28F6F27FCB98}">
  <dimension ref="A1:B8"/>
  <sheetViews>
    <sheetView workbookViewId="0"/>
  </sheetViews>
  <sheetFormatPr defaultRowHeight="14.5" x14ac:dyDescent="0.35"/>
  <cols>
    <col min="1" max="1" width="57.90625" customWidth="1"/>
    <col min="2" max="2" width="16.54296875" customWidth="1"/>
  </cols>
  <sheetData>
    <row r="1" spans="1:2" x14ac:dyDescent="0.35">
      <c r="A1" s="1" t="s">
        <v>41</v>
      </c>
    </row>
    <row r="3" spans="1:2" x14ac:dyDescent="0.35">
      <c r="A3" s="22" t="s">
        <v>39</v>
      </c>
      <c r="B3" s="22" t="s">
        <v>37</v>
      </c>
    </row>
    <row r="4" spans="1:2" x14ac:dyDescent="0.35">
      <c r="A4" s="8" t="s">
        <v>44</v>
      </c>
      <c r="B4" s="20">
        <f>'L2 Equine Groom'!E9</f>
        <v>0</v>
      </c>
    </row>
    <row r="5" spans="1:2" s="4" customFormat="1" x14ac:dyDescent="0.35">
      <c r="A5" s="8" t="s">
        <v>45</v>
      </c>
      <c r="B5" s="20">
        <f>'L3 Senior Equine Groom'!E9</f>
        <v>0</v>
      </c>
    </row>
    <row r="6" spans="1:2" x14ac:dyDescent="0.35">
      <c r="A6" s="8" t="s">
        <v>46</v>
      </c>
      <c r="B6" s="20">
        <f>'L2 Animal Care &amp; Welfare Assis.'!E9</f>
        <v>0</v>
      </c>
    </row>
    <row r="8" spans="1:2" x14ac:dyDescent="0.35">
      <c r="A8" s="22" t="s">
        <v>38</v>
      </c>
      <c r="B8" s="20">
        <f>SUM(B4:B6)</f>
        <v>0</v>
      </c>
    </row>
  </sheetData>
  <sheetProtection algorithmName="SHA-512" hashValue="SZI1Pu/BQilnZGxLtufR8eu2g7usVCtsAn371eJSx1ji3eOBKosESKeVtbDly6axThOeeCZCa6H0gDtNDkl1YQ==" saltValue="yEJUhkV/aKeZd5UYLlcSrg==" spinCount="100000" sheet="1" objects="1" scenarios="1" select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PolicyIdentifier xmlns="http://schemas.microsoft.com/sharepoint/v3">UK</PolicyIdentifier>
    <DPADisclosabilityIndicator xmlns="http://schemas.microsoft.com/sharepoint/v3" xsi:nil="true"/>
    <EIRException xmlns="http://schemas.microsoft.com/sharepoint/v3" xsi:nil="true"/>
    <FOIReleasedOnRequest xmlns="http://schemas.microsoft.com/sharepoint/v3" xsi:nil="true"/>
    <LocalKeywords xmlns="E926665B-768D-449D-AD3D-58057692D441" xsi:nil="true"/>
    <Status xmlns="http://schemas.microsoft.com/sharepoint/v3" xsi:nil="true"/>
    <AuthorOriginator xmlns="http://schemas.microsoft.com/sharepoint/v3"/>
    <DPAExemption xmlns="http://schemas.microsoft.com/sharepoint/v3" xsi:nil="true"/>
    <Copyright xmlns="http://schemas.microsoft.com/sharepoint/v3" xsi:nil="true"/>
    <SecurityDescriptors xmlns="http://schemas.microsoft.com/sharepoint/v3">None</SecurityDescriptors>
    <Local_x0020_KeywordsOOB xmlns="E926665B-768D-449D-AD3D-58057692D441"/>
    <SecurityNonUKConstraints xmlns="http://schemas.microsoft.com/sharepoint/v3" xsi:nil="true"/>
    <FOIPublicationDate xmlns="http://schemas.microsoft.com/sharepoint/v3" xsi:nil="true"/>
    <DocumentVersion xmlns="http://schemas.microsoft.com/sharepoint/v3" xsi:nil="true"/>
    <EIRDisclosabilityIndicator xmlns="http://schemas.microsoft.com/sharepoint/v3" xsi:nil="true"/>
    <FOIExemption xmlns="http://schemas.microsoft.com/sharepoint/v3">No</FOIExemption>
    <Description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MOD Spreadsheet" ma:contentTypeID="0x010100BE45677B50C5460DB0785E085CD2E92D00F253772A0FE9C4489CFBDECE8197BD0D" ma:contentTypeVersion="2" ma:contentTypeDescription="Designed to facilitate the storage of MOD Spreadsheets with a '.xls' or '.xlsx' extension" ma:contentTypeScope="" ma:versionID="82194166e62ac5c1b8f4e573982149da">
  <xsd:schema xmlns:xsd="http://www.w3.org/2001/XMLSchema" xmlns:p="http://schemas.microsoft.com/office/2006/metadata/properties" xmlns:ns1="http://schemas.microsoft.com/sharepoint/v3" xmlns:ns2="E926665B-768D-449D-AD3D-58057692D441" targetNamespace="http://schemas.microsoft.com/office/2006/metadata/properties" ma:root="true" ma:fieldsID="7661125a8c2d6a0d4aa8a82a7af89df0" ns1:_="" ns2:_="">
    <xsd:import namespace="http://schemas.microsoft.com/sharepoint/v3"/>
    <xsd:import namespace="E926665B-768D-449D-AD3D-58057692D441"/>
    <xsd:element name="properties">
      <xsd:complexType>
        <xsd:sequence>
          <xsd:element name="documentManagement">
            <xsd:complexType>
              <xsd:all>
                <xsd:element ref="ns1:Description" minOccurs="0"/>
                <xsd:element ref="ns1:UKProtectiveMarking"/>
                <xsd:element ref="ns1:AuthorOriginator"/>
                <xsd:element ref="ns2:LocalKeywords" minOccurs="0"/>
                <xsd:element ref="ns2:Local_x0020_KeywordsOOB" minOccurs="0"/>
                <xsd:element ref="ns1:DocumentVersion" minOccurs="0"/>
                <xsd:element ref="ns1:Copyright" minOccurs="0"/>
                <xsd:element ref="ns1:Status" minOccurs="0"/>
                <xsd:element ref="ns1:SecurityDescriptors" minOccurs="0"/>
                <xsd:element ref="ns1:SecurityNonUKConstraints"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fault="OFFICIAL"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Enter the person(s), group or organisation primarily responsible for creating the document" ma:internalName="AuthorOriginator">
      <xsd:simpleType>
        <xsd:restriction base="dms:Text">
          <xsd:maxLength value="255"/>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0" nillable="true" ma:displayName="Copyright" ma:default="" ma:description="Identifier or statement indicating the legal ownership and rights regarding use" ma:internalName="Copyright">
      <xsd:simpleType>
        <xsd:restriction base="dms:Text">
          <xsd:enumeration value="None"/>
          <xsd:enumeration value="Crown Copyright"/>
        </xsd:restriction>
      </xsd:simpleType>
    </xsd:element>
    <xsd:element name="Status" ma:index="11"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SecurityDescriptors" ma:index="12" nillable="true" ma:displayName="Security Descriptors" ma:default="None" ma:description="Descriptor to show the nature of the document's sensitivity and the need to limit access to it." ma:format="Dropdown" ma:internalName="SecurityDescriptors">
      <xsd:simpleType>
        <xsd:restriction base="dms:Choice">
          <xsd:enumeration value="None"/>
          <xsd:enumeration value="COMMERCIAL"/>
          <xsd:enumeration value="LOCSEN"/>
          <xsd:enumeration value="PERSONAL"/>
        </xsd:restriction>
      </xsd:simpleType>
    </xsd:element>
    <xsd:element name="SecurityNonUKConstraints" ma:index="1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DPADisclosabilityIndicator" ma:index="1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1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1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19"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2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dms="http://schemas.microsoft.com/office/2006/documentManagement/types" targetNamespace="E926665B-768D-449D-AD3D-58057692D441" elementFormDefault="qualified">
    <xsd:import namespace="http://schemas.microsoft.com/office/2006/documentManagement/types"/>
    <xsd:element name="LocalKeywords" ma:index="7"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8"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4.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Props1.xml><?xml version="1.0" encoding="utf-8"?>
<ds:datastoreItem xmlns:ds="http://schemas.openxmlformats.org/officeDocument/2006/customXml" ds:itemID="{50D65505-F573-4069-838D-DB7C786BD723}">
  <ds:schemaRefs>
    <ds:schemaRef ds:uri="http://schemas.microsoft.com/office/2006/documentManagement/types"/>
    <ds:schemaRef ds:uri="http://purl.org/dc/dcmitype/"/>
    <ds:schemaRef ds:uri="http://schemas.microsoft.com/sharepoint/v3"/>
    <ds:schemaRef ds:uri="http://purl.org/dc/terms/"/>
    <ds:schemaRef ds:uri="http://schemas.openxmlformats.org/package/2006/metadata/core-properties"/>
    <ds:schemaRef ds:uri="E926665B-768D-449D-AD3D-58057692D441"/>
    <ds:schemaRef ds:uri="http://schemas.microsoft.com/office/2006/metadata/properties"/>
    <ds:schemaRef ds:uri="http://www.w3.org/XML/1998/namespace"/>
    <ds:schemaRef ds:uri="http://purl.org/dc/elements/1.1/"/>
    <ds:schemaRef ds:uri="http://schemas.microsoft.com/office/infopath/2007/PartnerControls"/>
  </ds:schemaRefs>
</ds:datastoreItem>
</file>

<file path=customXml/itemProps2.xml><?xml version="1.0" encoding="utf-8"?>
<ds:datastoreItem xmlns:ds="http://schemas.openxmlformats.org/officeDocument/2006/customXml" ds:itemID="{03686AD3-38F8-407F-BC6D-5335712D990D}">
  <ds:schemaRefs>
    <ds:schemaRef ds:uri="http://schemas.microsoft.com/sharepoint/v3/contenttype/forms"/>
  </ds:schemaRefs>
</ds:datastoreItem>
</file>

<file path=customXml/itemProps3.xml><?xml version="1.0" encoding="utf-8"?>
<ds:datastoreItem xmlns:ds="http://schemas.openxmlformats.org/officeDocument/2006/customXml" ds:itemID="{421CBEC2-E927-436B-8B44-CBBEC1895E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926665B-768D-449D-AD3D-58057692D441"/>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4.xml><?xml version="1.0" encoding="utf-8"?>
<ds:datastoreItem xmlns:ds="http://schemas.openxmlformats.org/officeDocument/2006/customXml" ds:itemID="{DBF6BE1A-B60F-4B48-86FF-EA11CD255172}">
  <ds:schemaRefs>
    <ds:schemaRef ds:uri="http://schemas.microsoft.com/office/2006/customDocumentInformationPan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L2 Equine Groom</vt:lpstr>
      <vt:lpstr>L3 Senior Equine Groom</vt:lpstr>
      <vt:lpstr>L2 Animal Care &amp; Welfare Assis.</vt:lpstr>
      <vt:lpstr>Total Contract Value</vt:lpstr>
    </vt:vector>
  </TitlesOfParts>
  <Company>Ministry of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wyatte877</dc:creator>
  <cp:lastModifiedBy>Baker, Drew C2 (Army Comrcl-Procure AHQ T3 CommDP)</cp:lastModifiedBy>
  <cp:lastPrinted>2018-10-30T15:42:51Z</cp:lastPrinted>
  <dcterms:created xsi:type="dcterms:W3CDTF">2015-01-23T13:23:52Z</dcterms:created>
  <dcterms:modified xsi:type="dcterms:W3CDTF">2022-01-28T10:12:10Z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Spreadsheet</vt:lpwstr>
  </property>
  <property fmtid="{D5CDD505-2E9C-101B-9397-08002B2CF9AE}" pid="3" name="UKProtectiveMarking">
    <vt:lpwstr>OFFICIAL</vt:lpwstr>
  </property>
  <property fmtid="{D5CDD505-2E9C-101B-9397-08002B2CF9AE}" pid="4" name="PolicyIdentifier">
    <vt:lpwstr>UK</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Status">
    <vt:lpwstr/>
  </property>
  <property fmtid="{D5CDD505-2E9C-101B-9397-08002B2CF9AE}" pid="9" name="AuthorOriginator">
    <vt:lpwstr/>
  </property>
  <property fmtid="{D5CDD505-2E9C-101B-9397-08002B2CF9AE}" pid="10" name="DPAExemption">
    <vt:lpwstr/>
  </property>
  <property fmtid="{D5CDD505-2E9C-101B-9397-08002B2CF9AE}" pid="11" name="Copyright">
    <vt:lpwstr/>
  </property>
  <property fmtid="{D5CDD505-2E9C-101B-9397-08002B2CF9AE}" pid="12" name="SecurityDescriptors">
    <vt:lpwstr>None</vt:lpwstr>
  </property>
  <property fmtid="{D5CDD505-2E9C-101B-9397-08002B2CF9AE}" pid="13" name="SecurityNonUKConstraints">
    <vt:lpwstr/>
  </property>
  <property fmtid="{D5CDD505-2E9C-101B-9397-08002B2CF9AE}" pid="14" name="FOIPublicationDate">
    <vt:lpwstr/>
  </property>
  <property fmtid="{D5CDD505-2E9C-101B-9397-08002B2CF9AE}" pid="15" name="DocumentVersion">
    <vt:lpwstr/>
  </property>
  <property fmtid="{D5CDD505-2E9C-101B-9397-08002B2CF9AE}" pid="16" name="EIRDisclosabilityIndicator">
    <vt:lpwstr/>
  </property>
  <property fmtid="{D5CDD505-2E9C-101B-9397-08002B2CF9AE}" pid="17" name="FOIExemption">
    <vt:lpwstr>No</vt:lpwstr>
  </property>
  <property fmtid="{D5CDD505-2E9C-101B-9397-08002B2CF9AE}" pid="18" name="Description0">
    <vt:lpwstr/>
  </property>
  <property fmtid="{D5CDD505-2E9C-101B-9397-08002B2CF9AE}" pid="19" name="LocalKeywords">
    <vt:lpwstr/>
  </property>
  <property fmtid="{D5CDD505-2E9C-101B-9397-08002B2CF9AE}" pid="20" name="Local KeywordsOOB">
    <vt:lpwstr/>
  </property>
</Properties>
</file>